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s="1"/>
  <c r="C8" i="1"/>
  <c r="C7" i="1" s="1"/>
  <c r="H8" i="1"/>
  <c r="I17" i="1"/>
  <c r="H16" i="1"/>
  <c r="G16" i="1"/>
  <c r="F16" i="1"/>
  <c r="E16" i="1"/>
  <c r="D16" i="1"/>
  <c r="C16" i="1"/>
  <c r="I15" i="1"/>
  <c r="H14" i="1"/>
  <c r="G14" i="1"/>
  <c r="F14" i="1"/>
  <c r="E14" i="1"/>
  <c r="D14" i="1"/>
  <c r="C14" i="1"/>
  <c r="I13" i="1"/>
  <c r="H12" i="1"/>
  <c r="G12" i="1"/>
  <c r="F12" i="1"/>
  <c r="E12" i="1"/>
  <c r="D12" i="1"/>
  <c r="C12" i="1"/>
  <c r="I11" i="1"/>
  <c r="I9" i="1"/>
  <c r="H10" i="1"/>
  <c r="G10" i="1"/>
  <c r="F10" i="1"/>
  <c r="E10" i="1"/>
  <c r="D10" i="1"/>
  <c r="C10" i="1"/>
  <c r="H7" i="1"/>
  <c r="G7" i="1"/>
  <c r="F7" i="1"/>
  <c r="E7" i="1"/>
  <c r="D17" i="1" l="1"/>
  <c r="F17" i="1"/>
  <c r="G17" i="1"/>
  <c r="E17" i="1"/>
  <c r="C17" i="1"/>
  <c r="H17" i="1"/>
  <c r="I7" i="1"/>
  <c r="C18" i="1" l="1"/>
  <c r="D18" i="1" l="1"/>
  <c r="E18" i="1" s="1"/>
  <c r="F18" i="1" s="1"/>
  <c r="G18" i="1" s="1"/>
  <c r="H18" i="1" s="1"/>
</calcChain>
</file>

<file path=xl/sharedStrings.xml><?xml version="1.0" encoding="utf-8"?>
<sst xmlns="http://schemas.openxmlformats.org/spreadsheetml/2006/main" count="19" uniqueCount="19">
  <si>
    <t>CRONOGRAMA FÍSICO-FINANCEIRO</t>
  </si>
  <si>
    <t>ITEM</t>
  </si>
  <si>
    <t>DESCRIÇÃO</t>
  </si>
  <si>
    <t>MÊS</t>
  </si>
  <si>
    <t>VALOR (R$)</t>
  </si>
  <si>
    <t>1º</t>
  </si>
  <si>
    <t>2º</t>
  </si>
  <si>
    <t>3º</t>
  </si>
  <si>
    <t xml:space="preserve"> 4º</t>
  </si>
  <si>
    <t>5º</t>
  </si>
  <si>
    <t>6º</t>
  </si>
  <si>
    <t>TOTAL PARCIAL</t>
  </si>
  <si>
    <t>TOTAL ACUMULADO</t>
  </si>
  <si>
    <t>CONSTRUÇÃO DE ESPAÇO MULTIEVENTO</t>
  </si>
  <si>
    <t>SERVIÇOS PRELIMINARES E ADMINISTRAÇÃO</t>
  </si>
  <si>
    <t>EXECUÇÃO DE ESPAÇO MULTIEVENTO</t>
  </si>
  <si>
    <t>ACESSÓRIOS</t>
  </si>
  <si>
    <t>INSTALAÇÃO ELÉTRICA</t>
  </si>
  <si>
    <t>PLACA DE INAUGURAÇÃO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</si>
</sst>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2" borderId="8" xfId="1" applyFont="1" applyFill="1" applyBorder="1" applyAlignment="1">
      <alignment horizontal="center" vertical="center"/>
    </xf>
    <xf numFmtId="4" fontId="4" fillId="2" borderId="8" xfId="1" applyNumberFormat="1" applyFont="1" applyFill="1" applyBorder="1" applyAlignment="1">
      <alignment horizontal="center" vertical="center"/>
    </xf>
    <xf numFmtId="10" fontId="5" fillId="0" borderId="9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17" fontId="3" fillId="3" borderId="5" xfId="1" applyNumberFormat="1" applyFont="1" applyFill="1" applyBorder="1" applyAlignment="1">
      <alignment horizontal="left" vertical="center"/>
    </xf>
    <xf numFmtId="4" fontId="5" fillId="2" borderId="10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4" fillId="3" borderId="5" xfId="2" applyNumberFormat="1" applyFont="1" applyFill="1" applyBorder="1" applyAlignment="1">
      <alignment horizontal="center" vertical="center"/>
    </xf>
    <xf numFmtId="4" fontId="4" fillId="3" borderId="6" xfId="2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4" fontId="6" fillId="0" borderId="9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</cellXfs>
  <cellStyles count="3">
    <cellStyle name="Normal" xfId="0" builtinId="0"/>
    <cellStyle name="Normal_Cronograma - Resumo Cide 2008 3" xfId="1"/>
    <cellStyle name="Normal_Orc_Pariconh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L12" sqref="L12"/>
    </sheetView>
  </sheetViews>
  <sheetFormatPr defaultRowHeight="15" x14ac:dyDescent="0.25"/>
  <cols>
    <col min="1" max="1" width="10" customWidth="1"/>
    <col min="2" max="2" width="17.7109375" customWidth="1"/>
    <col min="3" max="8" width="8.7109375" customWidth="1"/>
    <col min="9" max="9" width="9.42578125" customWidth="1"/>
  </cols>
  <sheetData>
    <row r="1" spans="1:9" ht="15.75" x14ac:dyDescent="0.25">
      <c r="A1" s="23" t="s">
        <v>13</v>
      </c>
      <c r="B1" s="24"/>
      <c r="C1" s="24"/>
      <c r="D1" s="24"/>
      <c r="E1" s="24"/>
      <c r="F1" s="24"/>
      <c r="G1" s="24"/>
      <c r="H1" s="24"/>
      <c r="I1" s="25"/>
    </row>
    <row r="2" spans="1:9" x14ac:dyDescent="0.25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5">
      <c r="A3" s="29" t="s">
        <v>0</v>
      </c>
      <c r="B3" s="30"/>
      <c r="C3" s="30"/>
      <c r="D3" s="30"/>
      <c r="E3" s="30"/>
      <c r="F3" s="30"/>
      <c r="G3" s="30"/>
      <c r="H3" s="30"/>
      <c r="I3" s="31"/>
    </row>
    <row r="4" spans="1:9" x14ac:dyDescent="0.25">
      <c r="A4" s="32"/>
      <c r="B4" s="33"/>
      <c r="C4" s="33"/>
      <c r="D4" s="33"/>
      <c r="E4" s="33"/>
      <c r="F4" s="33"/>
      <c r="G4" s="33"/>
      <c r="H4" s="33"/>
      <c r="I4" s="34"/>
    </row>
    <row r="5" spans="1:9" x14ac:dyDescent="0.25">
      <c r="A5" s="35" t="s">
        <v>1</v>
      </c>
      <c r="B5" s="35" t="s">
        <v>2</v>
      </c>
      <c r="C5" s="35" t="s">
        <v>3</v>
      </c>
      <c r="D5" s="35"/>
      <c r="E5" s="35"/>
      <c r="F5" s="35"/>
      <c r="G5" s="35"/>
      <c r="H5" s="35"/>
      <c r="I5" s="37" t="s">
        <v>4</v>
      </c>
    </row>
    <row r="6" spans="1:9" x14ac:dyDescent="0.25">
      <c r="A6" s="36"/>
      <c r="B6" s="36"/>
      <c r="C6" s="1" t="s">
        <v>5</v>
      </c>
      <c r="D6" s="1" t="s">
        <v>6</v>
      </c>
      <c r="E6" s="1" t="s">
        <v>7</v>
      </c>
      <c r="F6" s="2" t="s">
        <v>8</v>
      </c>
      <c r="G6" s="1" t="s">
        <v>9</v>
      </c>
      <c r="H6" s="1" t="s">
        <v>10</v>
      </c>
      <c r="I6" s="38"/>
    </row>
    <row r="7" spans="1:9" ht="20.100000000000001" customHeight="1" x14ac:dyDescent="0.25">
      <c r="A7" s="19">
        <v>1</v>
      </c>
      <c r="B7" s="20" t="s">
        <v>14</v>
      </c>
      <c r="C7" s="3">
        <f>C8/I8</f>
        <v>0.44157705236780376</v>
      </c>
      <c r="D7" s="3">
        <f>D8/I8</f>
        <v>0.16288870404358236</v>
      </c>
      <c r="E7" s="3">
        <f>E8/I8</f>
        <v>9.2742996495074143E-2</v>
      </c>
      <c r="F7" s="3">
        <f>F8/I8</f>
        <v>9.2742996495074143E-2</v>
      </c>
      <c r="G7" s="3">
        <f>G8/I8</f>
        <v>9.2742996495074143E-2</v>
      </c>
      <c r="H7" s="3">
        <f>H8/I8</f>
        <v>0.1173052541033916</v>
      </c>
      <c r="I7" s="4">
        <f>SUM(C7:H7)*100</f>
        <v>100</v>
      </c>
    </row>
    <row r="8" spans="1:9" ht="20.100000000000001" customHeight="1" x14ac:dyDescent="0.25">
      <c r="A8" s="19"/>
      <c r="B8" s="20"/>
      <c r="C8" s="9">
        <f>822.38+3105.17+8780.28+2076.81</f>
        <v>14784.640000000001</v>
      </c>
      <c r="D8" s="9">
        <f>3105.17+2348.58</f>
        <v>5453.75</v>
      </c>
      <c r="E8" s="9">
        <v>3105.17</v>
      </c>
      <c r="F8" s="9">
        <v>3105.17</v>
      </c>
      <c r="G8" s="9">
        <v>3105.17</v>
      </c>
      <c r="H8" s="9">
        <f>3105.17+822.38</f>
        <v>3927.55</v>
      </c>
      <c r="I8" s="4">
        <v>33481.449999999997</v>
      </c>
    </row>
    <row r="9" spans="1:9" ht="20.100000000000001" customHeight="1" x14ac:dyDescent="0.25">
      <c r="A9" s="19">
        <v>2</v>
      </c>
      <c r="B9" s="20" t="s">
        <v>15</v>
      </c>
      <c r="C9" s="3">
        <v>0.1</v>
      </c>
      <c r="D9" s="3">
        <v>0.2</v>
      </c>
      <c r="E9" s="3">
        <v>0.3</v>
      </c>
      <c r="F9" s="3">
        <v>0.3</v>
      </c>
      <c r="G9" s="3">
        <v>0.1</v>
      </c>
      <c r="H9" s="3">
        <v>0</v>
      </c>
      <c r="I9" s="4">
        <f>SUM(C9:H9)*100</f>
        <v>100.00000000000003</v>
      </c>
    </row>
    <row r="10" spans="1:9" ht="20.100000000000001" customHeight="1" x14ac:dyDescent="0.25">
      <c r="A10" s="19"/>
      <c r="B10" s="20"/>
      <c r="C10" s="9">
        <f>I10*C9</f>
        <v>12037.07</v>
      </c>
      <c r="D10" s="9">
        <f>I10*D9</f>
        <v>24074.14</v>
      </c>
      <c r="E10" s="9">
        <f>I10*E9</f>
        <v>36111.21</v>
      </c>
      <c r="F10" s="9">
        <f>I10*F9</f>
        <v>36111.21</v>
      </c>
      <c r="G10" s="9">
        <f>I10*G9</f>
        <v>12037.07</v>
      </c>
      <c r="H10" s="9">
        <f>I10*H9</f>
        <v>0</v>
      </c>
      <c r="I10" s="4">
        <v>120370.7</v>
      </c>
    </row>
    <row r="11" spans="1:9" ht="20.100000000000001" customHeight="1" x14ac:dyDescent="0.25">
      <c r="A11" s="19">
        <v>3</v>
      </c>
      <c r="B11" s="20" t="s">
        <v>16</v>
      </c>
      <c r="C11" s="3">
        <v>0</v>
      </c>
      <c r="D11" s="3">
        <v>0</v>
      </c>
      <c r="E11" s="3">
        <v>0</v>
      </c>
      <c r="F11" s="3">
        <v>0.25</v>
      </c>
      <c r="G11" s="3">
        <v>0.25</v>
      </c>
      <c r="H11" s="3">
        <v>0.5</v>
      </c>
      <c r="I11" s="4">
        <f>SUM(C11:H11)*100</f>
        <v>100</v>
      </c>
    </row>
    <row r="12" spans="1:9" ht="20.100000000000001" customHeight="1" x14ac:dyDescent="0.25">
      <c r="A12" s="19"/>
      <c r="B12" s="20"/>
      <c r="C12" s="9">
        <f>I12*C11</f>
        <v>0</v>
      </c>
      <c r="D12" s="9">
        <f>I12*D11</f>
        <v>0</v>
      </c>
      <c r="E12" s="9">
        <f>I12*E11</f>
        <v>0</v>
      </c>
      <c r="F12" s="9">
        <f>I12*F11</f>
        <v>10676.467500000001</v>
      </c>
      <c r="G12" s="9">
        <f>I12*G11</f>
        <v>10676.467500000001</v>
      </c>
      <c r="H12" s="9">
        <f>I12*H11</f>
        <v>21352.935000000001</v>
      </c>
      <c r="I12" s="4">
        <v>42705.87</v>
      </c>
    </row>
    <row r="13" spans="1:9" ht="20.100000000000001" customHeight="1" x14ac:dyDescent="0.25">
      <c r="A13" s="19">
        <v>4</v>
      </c>
      <c r="B13" s="21" t="s">
        <v>17</v>
      </c>
      <c r="C13" s="3">
        <v>0</v>
      </c>
      <c r="D13" s="3">
        <v>0</v>
      </c>
      <c r="E13" s="3">
        <v>0</v>
      </c>
      <c r="F13" s="3">
        <v>0.25</v>
      </c>
      <c r="G13" s="3">
        <v>0.25</v>
      </c>
      <c r="H13" s="3">
        <v>0.5</v>
      </c>
      <c r="I13" s="4">
        <f>SUM(C13:H13)*100</f>
        <v>100</v>
      </c>
    </row>
    <row r="14" spans="1:9" ht="20.100000000000001" customHeight="1" x14ac:dyDescent="0.25">
      <c r="A14" s="19"/>
      <c r="B14" s="22"/>
      <c r="C14" s="9">
        <f>I14*C13</f>
        <v>0</v>
      </c>
      <c r="D14" s="9">
        <f>I14*D13</f>
        <v>0</v>
      </c>
      <c r="E14" s="9">
        <f>I14*E13</f>
        <v>0</v>
      </c>
      <c r="F14" s="9">
        <f>I14*F13</f>
        <v>2327.2224999999999</v>
      </c>
      <c r="G14" s="9">
        <f>I14*G13</f>
        <v>2327.2224999999999</v>
      </c>
      <c r="H14" s="9">
        <f>I14*H13</f>
        <v>4654.4449999999997</v>
      </c>
      <c r="I14" s="4">
        <v>9308.89</v>
      </c>
    </row>
    <row r="15" spans="1:9" ht="20.100000000000001" customHeight="1" x14ac:dyDescent="0.25">
      <c r="A15" s="19">
        <v>5</v>
      </c>
      <c r="B15" s="20" t="s">
        <v>18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</v>
      </c>
      <c r="I15" s="4">
        <f>SUM(C15:H15)*100</f>
        <v>100</v>
      </c>
    </row>
    <row r="16" spans="1:9" ht="20.100000000000001" customHeight="1" x14ac:dyDescent="0.25">
      <c r="A16" s="19"/>
      <c r="B16" s="20"/>
      <c r="C16" s="9">
        <f>I16*C15</f>
        <v>0</v>
      </c>
      <c r="D16" s="9">
        <f>I16*D15</f>
        <v>0</v>
      </c>
      <c r="E16" s="9">
        <f>I16*E15</f>
        <v>0</v>
      </c>
      <c r="F16" s="9">
        <f>I16*F15</f>
        <v>0</v>
      </c>
      <c r="G16" s="9">
        <f>I16*G15</f>
        <v>0</v>
      </c>
      <c r="H16" s="9">
        <f>I16*H15</f>
        <v>1148.3699999999999</v>
      </c>
      <c r="I16" s="4">
        <v>1148.3699999999999</v>
      </c>
    </row>
    <row r="17" spans="1:9" ht="20.100000000000001" customHeight="1" x14ac:dyDescent="0.25">
      <c r="A17" s="16" t="s">
        <v>11</v>
      </c>
      <c r="B17" s="16"/>
      <c r="C17" s="4">
        <f t="shared" ref="C17:I17" si="0">SUM(C8,C10,C12,C14,C16)</f>
        <v>26821.71</v>
      </c>
      <c r="D17" s="4">
        <f t="shared" si="0"/>
        <v>29527.89</v>
      </c>
      <c r="E17" s="4">
        <f t="shared" si="0"/>
        <v>39216.379999999997</v>
      </c>
      <c r="F17" s="4">
        <f t="shared" si="0"/>
        <v>52220.069999999992</v>
      </c>
      <c r="G17" s="4">
        <f t="shared" si="0"/>
        <v>28145.93</v>
      </c>
      <c r="H17" s="4">
        <f t="shared" si="0"/>
        <v>31083.3</v>
      </c>
      <c r="I17" s="17">
        <f t="shared" si="0"/>
        <v>207015.27999999997</v>
      </c>
    </row>
    <row r="18" spans="1:9" ht="20.100000000000001" customHeight="1" x14ac:dyDescent="0.25">
      <c r="A18" s="16" t="s">
        <v>12</v>
      </c>
      <c r="B18" s="16"/>
      <c r="C18" s="4">
        <f>C17</f>
        <v>26821.71</v>
      </c>
      <c r="D18" s="4">
        <f>C18+D17</f>
        <v>56349.599999999999</v>
      </c>
      <c r="E18" s="4">
        <f>D18+E17</f>
        <v>95565.98</v>
      </c>
      <c r="F18" s="4">
        <f>E18+F17</f>
        <v>147786.04999999999</v>
      </c>
      <c r="G18" s="4">
        <f>F18+G17</f>
        <v>175931.97999999998</v>
      </c>
      <c r="H18" s="4">
        <f>G18+H17+0.01</f>
        <v>207015.28999999998</v>
      </c>
      <c r="I18" s="18"/>
    </row>
    <row r="19" spans="1:9" x14ac:dyDescent="0.25">
      <c r="A19" s="5"/>
      <c r="B19" s="6"/>
      <c r="C19" s="10"/>
      <c r="D19" s="10"/>
      <c r="E19" s="10"/>
      <c r="F19" s="11"/>
      <c r="G19" s="11"/>
      <c r="H19" s="11"/>
      <c r="I19" s="12"/>
    </row>
    <row r="20" spans="1:9" x14ac:dyDescent="0.25">
      <c r="A20" s="7"/>
      <c r="B20" s="8"/>
      <c r="C20" s="15"/>
      <c r="D20" s="15"/>
      <c r="E20" s="15"/>
      <c r="F20" s="13"/>
      <c r="G20" s="13"/>
      <c r="H20" s="13"/>
      <c r="I20" s="14"/>
    </row>
  </sheetData>
  <mergeCells count="24">
    <mergeCell ref="A7:A8"/>
    <mergeCell ref="B7:B8"/>
    <mergeCell ref="A9:A10"/>
    <mergeCell ref="B9:B10"/>
    <mergeCell ref="A1:I1"/>
    <mergeCell ref="A2:I2"/>
    <mergeCell ref="A3:I4"/>
    <mergeCell ref="A5:A6"/>
    <mergeCell ref="B5:B6"/>
    <mergeCell ref="C5:H5"/>
    <mergeCell ref="I5:I6"/>
    <mergeCell ref="A15:A16"/>
    <mergeCell ref="B15:B16"/>
    <mergeCell ref="A11:A12"/>
    <mergeCell ref="B11:B12"/>
    <mergeCell ref="A13:A14"/>
    <mergeCell ref="B13:B14"/>
    <mergeCell ref="C19:E19"/>
    <mergeCell ref="F19:I19"/>
    <mergeCell ref="F20:I20"/>
    <mergeCell ref="C20:E20"/>
    <mergeCell ref="A17:B17"/>
    <mergeCell ref="I17:I18"/>
    <mergeCell ref="A18:B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Andre Pereira da Silva</dc:creator>
  <cp:lastModifiedBy>Luiz Carlos de Araujo Cordeiro</cp:lastModifiedBy>
  <cp:lastPrinted>2017-10-04T11:45:56Z</cp:lastPrinted>
  <dcterms:created xsi:type="dcterms:W3CDTF">2017-10-02T17:29:13Z</dcterms:created>
  <dcterms:modified xsi:type="dcterms:W3CDTF">2017-10-04T11:47:48Z</dcterms:modified>
</cp:coreProperties>
</file>